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marcearcila/Downloads/"/>
    </mc:Choice>
  </mc:AlternateContent>
  <xr:revisionPtr revIDLastSave="0" documentId="8_{4F298D86-F109-EC4C-B6FE-986BBCFD6E5F}" xr6:coauthVersionLast="47" xr6:coauthVersionMax="47" xr10:uidLastSave="{00000000-0000-0000-0000-000000000000}"/>
  <bookViews>
    <workbookView xWindow="1020" yWindow="2180" windowWidth="24200" windowHeight="15640" xr2:uid="{2527DC93-26F7-7742-981C-0BAE99BFE7B6}"/>
  </bookViews>
  <sheets>
    <sheet name="Proceso x Tipo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17" i="1" l="1"/>
  <c r="K17" i="1"/>
</calcChain>
</file>

<file path=xl/sharedStrings.xml><?xml version="1.0" encoding="utf-8"?>
<sst xmlns="http://schemas.openxmlformats.org/spreadsheetml/2006/main" count="32" uniqueCount="26">
  <si>
    <t>Matriz de cantidad de documentos actualizados por proceso y tipo documental</t>
  </si>
  <si>
    <t>Periodo: 01/07/2025 a 19/05/2026. La matriz permite sustentar dónde se concentró la actualización documental.</t>
  </si>
  <si>
    <t>Proceso</t>
  </si>
  <si>
    <t>Formatos</t>
  </si>
  <si>
    <t>Procedimiento</t>
  </si>
  <si>
    <t>Guía</t>
  </si>
  <si>
    <t>Caracterización de Proceso</t>
  </si>
  <si>
    <t>Manual</t>
  </si>
  <si>
    <t>Total</t>
  </si>
  <si>
    <t>GESTION ADMINISTRATIVA</t>
  </si>
  <si>
    <t>ACCESO A LA JUSTICIA</t>
  </si>
  <si>
    <t>DIRECCIONAMIENTO Y PLANEACION INSTITUCIONAL</t>
  </si>
  <si>
    <t>GESTION DE LAS TECNOLOGIAS Y DE LA INFORMACION</t>
  </si>
  <si>
    <t>GESTION JURIDICA</t>
  </si>
  <si>
    <t>GESTION DE LA INFORMACION Y DE LAS COMUNICACIONES</t>
  </si>
  <si>
    <t>Tipo documental</t>
  </si>
  <si>
    <t>Cantidad</t>
  </si>
  <si>
    <t>Participación</t>
  </si>
  <si>
    <t>GESTION  DE LA RELACION CON LOS GRUPOS DE INTERES</t>
  </si>
  <si>
    <t>CONTROL DISCIPLINARIO INTERNO</t>
  </si>
  <si>
    <t>GESTION DEL TALENTO HUMANO</t>
  </si>
  <si>
    <t>GESTION FINANCIERA</t>
  </si>
  <si>
    <t>SEGUIMIENTO Y EVALUACION</t>
  </si>
  <si>
    <t>GESTION CONTRACTUAL</t>
  </si>
  <si>
    <t>TOTAL</t>
  </si>
  <si>
    <t>GESTION CONTRA LA CRIMINALIDAD Y LA REINCIDENCIA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</si>
</sst>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>
    <font>
      <sz val="11"/>
      <name val="Carlito"/>
    </font>
    <font>
      <b/>
      <sz val="11"/>
      <color rgb="FFFFFFFF"/>
      <name val="Carlito"/>
    </font>
    <font>
      <sz val="11"/>
      <color rgb="FF1F2937"/>
      <name val="Carlito"/>
    </font>
  </fonts>
  <fills count="5">
    <fill>
      <patternFill patternType="none"/>
    </fill>
    <fill>
      <patternFill patternType="gray125"/>
    </fill>
    <fill>
      <patternFill patternType="solid">
        <fgColor rgb="FF173A5E"/>
      </patternFill>
    </fill>
    <fill>
      <patternFill patternType="solid">
        <fgColor rgb="FFEAF0F5"/>
      </patternFill>
    </fill>
    <fill>
      <patternFill patternType="solid">
        <fgColor rgb="FFC9A22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/>
    <xf numFmtId="0" fontId="2" fillId="3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vertical="top" wrapText="1"/>
    </xf>
    <xf numFmtId="164" fontId="0" fillId="0" borderId="0" xfId="0" applyNumberFormat="1"/>
    <xf numFmtId="0" fontId="1" fillId="4" borderId="0" xfId="0" applyFont="1" applyFill="1" applyAlignment="1">
      <alignment horizontal="center" vertical="center" wrapText="1"/>
    </xf>
    <xf numFmtId="1" fontId="1" fillId="4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1">
    <dxf>
      <numFmt numFmtId="164" formatCode="0.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v>Formatos</c:v>
          </c:tx>
          <c:invertIfNegative val="1"/>
          <c:cat>
            <c:strRef>
              <c:f>'Proceso x Tipo'!$A$6:$A$18</c:f>
              <c:strCache>
                <c:ptCount val="13"/>
                <c:pt idx="0">
                  <c:v>GESTION ADMINISTRATIVA</c:v>
                </c:pt>
                <c:pt idx="1">
                  <c:v>ACCESO A LA JUSTICIA</c:v>
                </c:pt>
                <c:pt idx="2">
                  <c:v>DIRECCIONAMIENTO Y PLANEACION INSTITUCIONAL</c:v>
                </c:pt>
                <c:pt idx="3">
                  <c:v>GESTION DE LAS TECNOLOGIAS Y DE LA INFORMACION</c:v>
                </c:pt>
                <c:pt idx="4">
                  <c:v>GESTION JURIDICA</c:v>
                </c:pt>
                <c:pt idx="5">
                  <c:v>GESTION DE LA INFORMACION Y DE LAS COMUNICACIONES</c:v>
                </c:pt>
                <c:pt idx="6">
                  <c:v>GESTION  DE LA RELACION CON LOS GRUPOS DE INTERES</c:v>
                </c:pt>
                <c:pt idx="7">
                  <c:v>CONTROL DISCIPLINARIO INTERNO</c:v>
                </c:pt>
                <c:pt idx="8">
                  <c:v>GESTION DEL TALENTO HUMANO</c:v>
                </c:pt>
                <c:pt idx="9">
                  <c:v>GESTION FINANCIERA</c:v>
                </c:pt>
                <c:pt idx="10">
                  <c:v>SEGUIMIENTO Y EVALUACION</c:v>
                </c:pt>
                <c:pt idx="11">
                  <c:v>GESTION CONTRACTUAL</c:v>
                </c:pt>
                <c:pt idx="12">
                  <c:v>GESTION CONTRA LA CRIMINALIDAD Y LA REINCIDENCIA</c:v>
                </c:pt>
              </c:strCache>
            </c:strRef>
          </c:cat>
          <c:val>
            <c:numRef>
              <c:f>'Proceso x Tipo'!$B$6:$B$18</c:f>
              <c:numCache>
                <c:formatCode>0</c:formatCode>
                <c:ptCount val="13"/>
                <c:pt idx="0">
                  <c:v>15</c:v>
                </c:pt>
                <c:pt idx="1">
                  <c:v>13</c:v>
                </c:pt>
                <c:pt idx="2">
                  <c:v>5</c:v>
                </c:pt>
                <c:pt idx="3">
                  <c:v>7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B5-FF48-B9F5-7A9FA6410B20}"/>
            </c:ext>
          </c:extLst>
        </c:ser>
        <c:ser>
          <c:idx val="1"/>
          <c:order val="1"/>
          <c:tx>
            <c:v>Procedimiento</c:v>
          </c:tx>
          <c:invertIfNegative val="1"/>
          <c:cat>
            <c:strRef>
              <c:f>'Proceso x Tipo'!$A$6:$A$18</c:f>
              <c:strCache>
                <c:ptCount val="13"/>
                <c:pt idx="0">
                  <c:v>GESTION ADMINISTRATIVA</c:v>
                </c:pt>
                <c:pt idx="1">
                  <c:v>ACCESO A LA JUSTICIA</c:v>
                </c:pt>
                <c:pt idx="2">
                  <c:v>DIRECCIONAMIENTO Y PLANEACION INSTITUCIONAL</c:v>
                </c:pt>
                <c:pt idx="3">
                  <c:v>GESTION DE LAS TECNOLOGIAS Y DE LA INFORMACION</c:v>
                </c:pt>
                <c:pt idx="4">
                  <c:v>GESTION JURIDICA</c:v>
                </c:pt>
                <c:pt idx="5">
                  <c:v>GESTION DE LA INFORMACION Y DE LAS COMUNICACIONES</c:v>
                </c:pt>
                <c:pt idx="6">
                  <c:v>GESTION  DE LA RELACION CON LOS GRUPOS DE INTERES</c:v>
                </c:pt>
                <c:pt idx="7">
                  <c:v>CONTROL DISCIPLINARIO INTERNO</c:v>
                </c:pt>
                <c:pt idx="8">
                  <c:v>GESTION DEL TALENTO HUMANO</c:v>
                </c:pt>
                <c:pt idx="9">
                  <c:v>GESTION FINANCIERA</c:v>
                </c:pt>
                <c:pt idx="10">
                  <c:v>SEGUIMIENTO Y EVALUACION</c:v>
                </c:pt>
                <c:pt idx="11">
                  <c:v>GESTION CONTRACTUAL</c:v>
                </c:pt>
                <c:pt idx="12">
                  <c:v>GESTION CONTRA LA CRIMINALIDAD Y LA REINCIDENCIA</c:v>
                </c:pt>
              </c:strCache>
            </c:strRef>
          </c:cat>
          <c:val>
            <c:numRef>
              <c:f>'Proceso x Tipo'!$C$6:$C$18</c:f>
              <c:numCache>
                <c:formatCode>0</c:formatCode>
                <c:ptCount val="13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B5-FF48-B9F5-7A9FA6410B20}"/>
            </c:ext>
          </c:extLst>
        </c:ser>
        <c:ser>
          <c:idx val="2"/>
          <c:order val="2"/>
          <c:tx>
            <c:v>Guía</c:v>
          </c:tx>
          <c:invertIfNegative val="1"/>
          <c:cat>
            <c:strRef>
              <c:f>'Proceso x Tipo'!$A$6:$A$18</c:f>
              <c:strCache>
                <c:ptCount val="13"/>
                <c:pt idx="0">
                  <c:v>GESTION ADMINISTRATIVA</c:v>
                </c:pt>
                <c:pt idx="1">
                  <c:v>ACCESO A LA JUSTICIA</c:v>
                </c:pt>
                <c:pt idx="2">
                  <c:v>DIRECCIONAMIENTO Y PLANEACION INSTITUCIONAL</c:v>
                </c:pt>
                <c:pt idx="3">
                  <c:v>GESTION DE LAS TECNOLOGIAS Y DE LA INFORMACION</c:v>
                </c:pt>
                <c:pt idx="4">
                  <c:v>GESTION JURIDICA</c:v>
                </c:pt>
                <c:pt idx="5">
                  <c:v>GESTION DE LA INFORMACION Y DE LAS COMUNICACIONES</c:v>
                </c:pt>
                <c:pt idx="6">
                  <c:v>GESTION  DE LA RELACION CON LOS GRUPOS DE INTERES</c:v>
                </c:pt>
                <c:pt idx="7">
                  <c:v>CONTROL DISCIPLINARIO INTERNO</c:v>
                </c:pt>
                <c:pt idx="8">
                  <c:v>GESTION DEL TALENTO HUMANO</c:v>
                </c:pt>
                <c:pt idx="9">
                  <c:v>GESTION FINANCIERA</c:v>
                </c:pt>
                <c:pt idx="10">
                  <c:v>SEGUIMIENTO Y EVALUACION</c:v>
                </c:pt>
                <c:pt idx="11">
                  <c:v>GESTION CONTRACTUAL</c:v>
                </c:pt>
                <c:pt idx="12">
                  <c:v>GESTION CONTRA LA CRIMINALIDAD Y LA REINCIDENCIA</c:v>
                </c:pt>
              </c:strCache>
            </c:strRef>
          </c:cat>
          <c:val>
            <c:numRef>
              <c:f>'Proceso x Tipo'!$D$6:$D$18</c:f>
              <c:numCache>
                <c:formatCode>0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B5-FF48-B9F5-7A9FA6410B20}"/>
            </c:ext>
          </c:extLst>
        </c:ser>
        <c:ser>
          <c:idx val="3"/>
          <c:order val="3"/>
          <c:tx>
            <c:v>Caracterización de Proceso</c:v>
          </c:tx>
          <c:invertIfNegative val="1"/>
          <c:cat>
            <c:strRef>
              <c:f>'Proceso x Tipo'!$A$6:$A$18</c:f>
              <c:strCache>
                <c:ptCount val="13"/>
                <c:pt idx="0">
                  <c:v>GESTION ADMINISTRATIVA</c:v>
                </c:pt>
                <c:pt idx="1">
                  <c:v>ACCESO A LA JUSTICIA</c:v>
                </c:pt>
                <c:pt idx="2">
                  <c:v>DIRECCIONAMIENTO Y PLANEACION INSTITUCIONAL</c:v>
                </c:pt>
                <c:pt idx="3">
                  <c:v>GESTION DE LAS TECNOLOGIAS Y DE LA INFORMACION</c:v>
                </c:pt>
                <c:pt idx="4">
                  <c:v>GESTION JURIDICA</c:v>
                </c:pt>
                <c:pt idx="5">
                  <c:v>GESTION DE LA INFORMACION Y DE LAS COMUNICACIONES</c:v>
                </c:pt>
                <c:pt idx="6">
                  <c:v>GESTION  DE LA RELACION CON LOS GRUPOS DE INTERES</c:v>
                </c:pt>
                <c:pt idx="7">
                  <c:v>CONTROL DISCIPLINARIO INTERNO</c:v>
                </c:pt>
                <c:pt idx="8">
                  <c:v>GESTION DEL TALENTO HUMANO</c:v>
                </c:pt>
                <c:pt idx="9">
                  <c:v>GESTION FINANCIERA</c:v>
                </c:pt>
                <c:pt idx="10">
                  <c:v>SEGUIMIENTO Y EVALUACION</c:v>
                </c:pt>
                <c:pt idx="11">
                  <c:v>GESTION CONTRACTUAL</c:v>
                </c:pt>
                <c:pt idx="12">
                  <c:v>GESTION CONTRA LA CRIMINALIDAD Y LA REINCIDENCIA</c:v>
                </c:pt>
              </c:strCache>
            </c:strRef>
          </c:cat>
          <c:val>
            <c:numRef>
              <c:f>'Proceso x Tipo'!$E$6:$E$18</c:f>
              <c:numCache>
                <c:formatCode>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B5-FF48-B9F5-7A9FA6410B20}"/>
            </c:ext>
          </c:extLst>
        </c:ser>
        <c:ser>
          <c:idx val="4"/>
          <c:order val="4"/>
          <c:tx>
            <c:v>Manual</c:v>
          </c:tx>
          <c:invertIfNegative val="1"/>
          <c:cat>
            <c:strRef>
              <c:f>'Proceso x Tipo'!$A$6:$A$18</c:f>
              <c:strCache>
                <c:ptCount val="13"/>
                <c:pt idx="0">
                  <c:v>GESTION ADMINISTRATIVA</c:v>
                </c:pt>
                <c:pt idx="1">
                  <c:v>ACCESO A LA JUSTICIA</c:v>
                </c:pt>
                <c:pt idx="2">
                  <c:v>DIRECCIONAMIENTO Y PLANEACION INSTITUCIONAL</c:v>
                </c:pt>
                <c:pt idx="3">
                  <c:v>GESTION DE LAS TECNOLOGIAS Y DE LA INFORMACION</c:v>
                </c:pt>
                <c:pt idx="4">
                  <c:v>GESTION JURIDICA</c:v>
                </c:pt>
                <c:pt idx="5">
                  <c:v>GESTION DE LA INFORMACION Y DE LAS COMUNICACIONES</c:v>
                </c:pt>
                <c:pt idx="6">
                  <c:v>GESTION  DE LA RELACION CON LOS GRUPOS DE INTERES</c:v>
                </c:pt>
                <c:pt idx="7">
                  <c:v>CONTROL DISCIPLINARIO INTERNO</c:v>
                </c:pt>
                <c:pt idx="8">
                  <c:v>GESTION DEL TALENTO HUMANO</c:v>
                </c:pt>
                <c:pt idx="9">
                  <c:v>GESTION FINANCIERA</c:v>
                </c:pt>
                <c:pt idx="10">
                  <c:v>SEGUIMIENTO Y EVALUACION</c:v>
                </c:pt>
                <c:pt idx="11">
                  <c:v>GESTION CONTRACTUAL</c:v>
                </c:pt>
                <c:pt idx="12">
                  <c:v>GESTION CONTRA LA CRIMINALIDAD Y LA REINCIDENCIA</c:v>
                </c:pt>
              </c:strCache>
            </c:strRef>
          </c:cat>
          <c:val>
            <c:numRef>
              <c:f>'Proceso x Tipo'!$F$6:$F$18</c:f>
              <c:numCache>
                <c:formatCode>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B5-FF48-B9F5-7A9FA6410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711200</xdr:colOff>
      <xdr:row>23</xdr:row>
      <xdr:rowOff>25400</xdr:rowOff>
    </xdr:from>
    <xdr:to>
      <xdr:col>12</xdr:col>
      <xdr:colOff>38100</xdr:colOff>
      <xdr:row>43</xdr:row>
      <xdr:rowOff>25400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B72C8F45-6B37-2649-8FAD-35CDB625C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injusticiagovco-my.sharepoint.com/personal/bibiana_arcila_minjusticia_gov_co/Documents/INFORMES/Informe_actualizacion_documental_Congreso.xlsx" TargetMode="External"/><Relationship Id="rId1" Type="http://schemas.openxmlformats.org/officeDocument/2006/relationships/externalLinkPath" Target="https://minjusticiagovco-my.sharepoint.com/personal/bibiana_arcila_minjusticia_gov_co/Documents/INFORMES/Informe_actualizacion_documental_Congres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e"/>
      <sheetName val="Resumen"/>
      <sheetName val="Proceso x Tipo"/>
      <sheetName val="Base filtrada"/>
      <sheetName val="Lectura institucional"/>
    </sheetNames>
    <sheetDataSet>
      <sheetData sheetId="0"/>
      <sheetData sheetId="1"/>
      <sheetData sheetId="2">
        <row r="6">
          <cell r="A6" t="str">
            <v>GESTION ADMINISTRATIVA</v>
          </cell>
          <cell r="B6">
            <v>15</v>
          </cell>
          <cell r="C6">
            <v>2</v>
          </cell>
          <cell r="D6">
            <v>1</v>
          </cell>
          <cell r="E6">
            <v>0</v>
          </cell>
          <cell r="F6">
            <v>0</v>
          </cell>
        </row>
        <row r="7">
          <cell r="A7" t="str">
            <v>ACCESO A LA JUSTICIA</v>
          </cell>
          <cell r="B7">
            <v>13</v>
          </cell>
          <cell r="C7">
            <v>3</v>
          </cell>
          <cell r="D7">
            <v>2</v>
          </cell>
          <cell r="E7">
            <v>0</v>
          </cell>
          <cell r="F7">
            <v>0</v>
          </cell>
        </row>
        <row r="8">
          <cell r="A8" t="str">
            <v>DIRECCIONAMIENTO Y PLANEACION INSTITUCIONAL</v>
          </cell>
          <cell r="B8">
            <v>5</v>
          </cell>
          <cell r="C8">
            <v>3</v>
          </cell>
          <cell r="D8">
            <v>1</v>
          </cell>
          <cell r="E8">
            <v>1</v>
          </cell>
          <cell r="F8">
            <v>0</v>
          </cell>
        </row>
        <row r="9">
          <cell r="A9" t="str">
            <v>GESTION DE LAS TECNOLOGIAS Y DE LA INFORMACION</v>
          </cell>
          <cell r="B9">
            <v>7</v>
          </cell>
          <cell r="C9">
            <v>2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GESTION JURIDICA</v>
          </cell>
          <cell r="B10">
            <v>3</v>
          </cell>
          <cell r="C10">
            <v>3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GESTION DE LA INFORMACION Y DE LAS COMUNICACIONES</v>
          </cell>
          <cell r="B11">
            <v>0</v>
          </cell>
          <cell r="C11">
            <v>2</v>
          </cell>
          <cell r="D11">
            <v>3</v>
          </cell>
          <cell r="E11">
            <v>1</v>
          </cell>
          <cell r="F11">
            <v>0</v>
          </cell>
        </row>
        <row r="12">
          <cell r="A12" t="str">
            <v>GESTION  DE LA RELACION CON LOS GRUPOS DE INTERES</v>
          </cell>
          <cell r="B12">
            <v>0</v>
          </cell>
          <cell r="C12">
            <v>1</v>
          </cell>
          <cell r="D12">
            <v>3</v>
          </cell>
          <cell r="E12">
            <v>0</v>
          </cell>
          <cell r="F12">
            <v>2</v>
          </cell>
        </row>
        <row r="13">
          <cell r="A13" t="str">
            <v>CONTROL DISCIPLINARIO INTERNO</v>
          </cell>
          <cell r="B13">
            <v>2</v>
          </cell>
          <cell r="C13">
            <v>2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GESTION DEL TALENTO HUMANO</v>
          </cell>
          <cell r="B14">
            <v>3</v>
          </cell>
          <cell r="C14">
            <v>0</v>
          </cell>
          <cell r="D14">
            <v>1</v>
          </cell>
          <cell r="E14">
            <v>0</v>
          </cell>
          <cell r="F14">
            <v>0</v>
          </cell>
        </row>
        <row r="15">
          <cell r="A15" t="str">
            <v>GESTION FINANCIERA</v>
          </cell>
          <cell r="B15">
            <v>2</v>
          </cell>
          <cell r="C15">
            <v>0</v>
          </cell>
          <cell r="D15">
            <v>0</v>
          </cell>
          <cell r="E15">
            <v>1</v>
          </cell>
          <cell r="F15">
            <v>1</v>
          </cell>
        </row>
        <row r="16">
          <cell r="A16" t="str">
            <v>SEGUIMIENTO Y EVALUACION</v>
          </cell>
          <cell r="B16">
            <v>0</v>
          </cell>
          <cell r="C16">
            <v>1</v>
          </cell>
          <cell r="D16">
            <v>0</v>
          </cell>
          <cell r="E16">
            <v>1</v>
          </cell>
          <cell r="F16">
            <v>0</v>
          </cell>
        </row>
        <row r="17">
          <cell r="A17" t="str">
            <v>GESTION CONTRACTUAL</v>
          </cell>
          <cell r="B17">
            <v>1</v>
          </cell>
          <cell r="C17">
            <v>1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GESTION CONTRA LA CRIMINALIDAD Y LA REINCIDENCIA</v>
          </cell>
          <cell r="B18">
            <v>1</v>
          </cell>
          <cell r="C18">
            <v>1</v>
          </cell>
          <cell r="D18">
            <v>0</v>
          </cell>
          <cell r="E18">
            <v>0</v>
          </cell>
          <cell r="F18">
            <v>0</v>
          </cell>
        </row>
      </sheetData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76A0FC-6B2B-9F4E-8084-47A9A9F0EFA3}" name="TblProcesoTipo" displayName="TblProcesoTipo" ref="A5:G19">
  <tableColumns count="7">
    <tableColumn id="1" xr3:uid="{DC8ED0BD-57F9-F246-80E3-54EC4B9A33A9}" name="Proceso"/>
    <tableColumn id="2" xr3:uid="{7C3CAA20-83DE-5549-BCBE-2FC7B9CB7736}" name="Formatos"/>
    <tableColumn id="3" xr3:uid="{35F89B8B-AD0D-4647-82F1-46C742AB4D32}" name="Procedimiento"/>
    <tableColumn id="4" xr3:uid="{F81AB9CC-46D3-2A43-9F10-A2706EC88833}" name="Guía"/>
    <tableColumn id="5" xr3:uid="{82EFF0CE-E57F-8648-9C89-6437096706B8}" name="Caracterización de Proceso"/>
    <tableColumn id="6" xr3:uid="{22A3AA96-6A7B-4B42-B560-46F9941640BF}" name="Manual"/>
    <tableColumn id="7" xr3:uid="{9499077D-B2DF-954D-84C6-830F12BFCE52}" name="Tot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03B9ED-CBE3-484E-B355-DEC883223415}" name="TblResumenTipo7" displayName="TblResumenTipo7" ref="J11:L17" totalsRowCount="1">
  <tableColumns count="3">
    <tableColumn id="1" xr3:uid="{7299F299-00CD-284A-879E-709225BFC9C0}" name="Tipo documental" totalsRowLabel="TOTAL"/>
    <tableColumn id="2" xr3:uid="{FF20D689-2C6A-E541-AC7E-8DD282304550}" name="Cantidad" totalsRowFunction="custom">
      <totalsRowFormula>SUM(K12:K16)</totalsRowFormula>
    </tableColumn>
    <tableColumn id="3" xr3:uid="{AD09D116-D272-7946-AC87-C2C82AF75085}" name="Participación" totalsRowFunction="custom" totalsRowDxfId="0">
      <totalsRowFormula>SUM(L12:L16)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1EF30-37C5-2E42-B3C0-3B3CEFCE73C9}">
  <dimension ref="A1:L19"/>
  <sheetViews>
    <sheetView tabSelected="1" workbookViewId="0">
      <selection activeCell="I26" sqref="I26"/>
    </sheetView>
  </sheetViews>
  <sheetFormatPr baseColWidth="10" defaultColWidth="8.83203125" defaultRowHeight="14"/>
  <cols>
    <col min="1" max="1" width="42" customWidth="1"/>
    <col min="2" max="7" width="16" customWidth="1"/>
  </cols>
  <sheetData>
    <row r="1" spans="1:12" ht="15">
      <c r="A1" s="1" t="s">
        <v>0</v>
      </c>
      <c r="B1" s="2"/>
      <c r="C1" s="2"/>
      <c r="D1" s="2"/>
      <c r="E1" s="2"/>
      <c r="F1" s="2"/>
      <c r="G1" s="2"/>
      <c r="H1" s="2"/>
    </row>
    <row r="2" spans="1:12">
      <c r="A2" s="3" t="s">
        <v>1</v>
      </c>
      <c r="B2" s="2"/>
      <c r="C2" s="2"/>
      <c r="D2" s="2"/>
      <c r="E2" s="2"/>
      <c r="F2" s="2"/>
      <c r="G2" s="2"/>
      <c r="H2" s="2"/>
    </row>
    <row r="3" spans="1:12">
      <c r="A3" s="2"/>
      <c r="B3" s="2"/>
      <c r="C3" s="2"/>
      <c r="D3" s="2"/>
      <c r="E3" s="2"/>
      <c r="F3" s="2"/>
      <c r="G3" s="2"/>
      <c r="H3" s="2"/>
    </row>
    <row r="5" spans="1:12" ht="3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</row>
    <row r="6" spans="1:12" ht="15">
      <c r="A6" s="5" t="s">
        <v>9</v>
      </c>
      <c r="B6" s="6">
        <v>15</v>
      </c>
      <c r="C6" s="6">
        <v>2</v>
      </c>
      <c r="D6" s="6">
        <v>1</v>
      </c>
      <c r="E6" s="6">
        <v>0</v>
      </c>
      <c r="F6" s="6">
        <v>0</v>
      </c>
      <c r="G6" s="6">
        <v>18</v>
      </c>
    </row>
    <row r="7" spans="1:12" ht="15">
      <c r="A7" s="5" t="s">
        <v>10</v>
      </c>
      <c r="B7" s="6">
        <v>13</v>
      </c>
      <c r="C7" s="6">
        <v>3</v>
      </c>
      <c r="D7" s="6">
        <v>2</v>
      </c>
      <c r="E7" s="6">
        <v>0</v>
      </c>
      <c r="F7" s="6">
        <v>0</v>
      </c>
      <c r="G7" s="6">
        <v>18</v>
      </c>
    </row>
    <row r="8" spans="1:12" ht="30">
      <c r="A8" s="5" t="s">
        <v>11</v>
      </c>
      <c r="B8" s="6">
        <v>5</v>
      </c>
      <c r="C8" s="6">
        <v>3</v>
      </c>
      <c r="D8" s="6">
        <v>1</v>
      </c>
      <c r="E8" s="6">
        <v>1</v>
      </c>
      <c r="F8" s="6">
        <v>0</v>
      </c>
      <c r="G8" s="6">
        <v>10</v>
      </c>
    </row>
    <row r="9" spans="1:12" ht="30">
      <c r="A9" s="5" t="s">
        <v>12</v>
      </c>
      <c r="B9" s="6">
        <v>7</v>
      </c>
      <c r="C9" s="6">
        <v>2</v>
      </c>
      <c r="D9" s="6">
        <v>0</v>
      </c>
      <c r="E9" s="6">
        <v>0</v>
      </c>
      <c r="F9" s="6">
        <v>0</v>
      </c>
      <c r="G9" s="6">
        <v>9</v>
      </c>
    </row>
    <row r="10" spans="1:12" ht="15">
      <c r="A10" s="5" t="s">
        <v>13</v>
      </c>
      <c r="B10" s="6">
        <v>3</v>
      </c>
      <c r="C10" s="6">
        <v>3</v>
      </c>
      <c r="D10" s="6">
        <v>0</v>
      </c>
      <c r="E10" s="6">
        <v>0</v>
      </c>
      <c r="F10" s="6">
        <v>0</v>
      </c>
      <c r="G10" s="6">
        <v>6</v>
      </c>
    </row>
    <row r="11" spans="1:12" ht="48">
      <c r="A11" s="5" t="s">
        <v>14</v>
      </c>
      <c r="B11" s="6">
        <v>0</v>
      </c>
      <c r="C11" s="6">
        <v>2</v>
      </c>
      <c r="D11" s="6">
        <v>3</v>
      </c>
      <c r="E11" s="6">
        <v>1</v>
      </c>
      <c r="F11" s="6">
        <v>0</v>
      </c>
      <c r="G11" s="6">
        <v>6</v>
      </c>
      <c r="J11" s="4" t="s">
        <v>15</v>
      </c>
      <c r="K11" s="4" t="s">
        <v>16</v>
      </c>
      <c r="L11" s="4" t="s">
        <v>17</v>
      </c>
    </row>
    <row r="12" spans="1:12" ht="30">
      <c r="A12" s="5" t="s">
        <v>18</v>
      </c>
      <c r="B12" s="6">
        <v>0</v>
      </c>
      <c r="C12" s="6">
        <v>1</v>
      </c>
      <c r="D12" s="6">
        <v>3</v>
      </c>
      <c r="E12" s="6">
        <v>0</v>
      </c>
      <c r="F12" s="6">
        <v>2</v>
      </c>
      <c r="G12" s="6">
        <v>6</v>
      </c>
      <c r="J12" s="5" t="s">
        <v>3</v>
      </c>
      <c r="K12" s="5">
        <v>52</v>
      </c>
      <c r="L12" s="7">
        <v>0.5714285714285714</v>
      </c>
    </row>
    <row r="13" spans="1:12" ht="30">
      <c r="A13" s="5" t="s">
        <v>19</v>
      </c>
      <c r="B13" s="6">
        <v>2</v>
      </c>
      <c r="C13" s="6">
        <v>2</v>
      </c>
      <c r="D13" s="6">
        <v>0</v>
      </c>
      <c r="E13" s="6">
        <v>0</v>
      </c>
      <c r="F13" s="6">
        <v>0</v>
      </c>
      <c r="G13" s="6">
        <v>4</v>
      </c>
      <c r="J13" s="5" t="s">
        <v>4</v>
      </c>
      <c r="K13" s="5">
        <v>21</v>
      </c>
      <c r="L13" s="7">
        <v>0.23076923076923078</v>
      </c>
    </row>
    <row r="14" spans="1:12" ht="15">
      <c r="A14" s="5" t="s">
        <v>20</v>
      </c>
      <c r="B14" s="6">
        <v>3</v>
      </c>
      <c r="C14" s="6">
        <v>0</v>
      </c>
      <c r="D14" s="6">
        <v>1</v>
      </c>
      <c r="E14" s="6">
        <v>0</v>
      </c>
      <c r="F14" s="6">
        <v>0</v>
      </c>
      <c r="G14" s="6">
        <v>4</v>
      </c>
      <c r="J14" s="5" t="s">
        <v>5</v>
      </c>
      <c r="K14" s="5">
        <v>11</v>
      </c>
      <c r="L14" s="7">
        <v>0.12087912087912088</v>
      </c>
    </row>
    <row r="15" spans="1:12" ht="45">
      <c r="A15" s="5" t="s">
        <v>21</v>
      </c>
      <c r="B15" s="6">
        <v>2</v>
      </c>
      <c r="C15" s="6">
        <v>0</v>
      </c>
      <c r="D15" s="6">
        <v>0</v>
      </c>
      <c r="E15" s="6">
        <v>1</v>
      </c>
      <c r="F15" s="6">
        <v>1</v>
      </c>
      <c r="G15" s="6">
        <v>4</v>
      </c>
      <c r="J15" s="5" t="s">
        <v>6</v>
      </c>
      <c r="K15" s="5">
        <v>4</v>
      </c>
      <c r="L15" s="7">
        <v>4.3956043956043959E-2</v>
      </c>
    </row>
    <row r="16" spans="1:12" ht="15">
      <c r="A16" s="5" t="s">
        <v>22</v>
      </c>
      <c r="B16" s="6">
        <v>0</v>
      </c>
      <c r="C16" s="6">
        <v>1</v>
      </c>
      <c r="D16" s="6">
        <v>0</v>
      </c>
      <c r="E16" s="6">
        <v>1</v>
      </c>
      <c r="F16" s="6">
        <v>0</v>
      </c>
      <c r="G16" s="6">
        <v>2</v>
      </c>
      <c r="J16" s="5" t="s">
        <v>7</v>
      </c>
      <c r="K16" s="5">
        <v>3</v>
      </c>
      <c r="L16" s="7">
        <v>3.2967032967032968E-2</v>
      </c>
    </row>
    <row r="17" spans="1:12" ht="15">
      <c r="A17" s="5" t="s">
        <v>23</v>
      </c>
      <c r="B17" s="6">
        <v>1</v>
      </c>
      <c r="C17" s="6">
        <v>1</v>
      </c>
      <c r="D17" s="6">
        <v>0</v>
      </c>
      <c r="E17" s="6">
        <v>0</v>
      </c>
      <c r="F17" s="6">
        <v>0</v>
      </c>
      <c r="G17" s="6">
        <v>2</v>
      </c>
      <c r="J17" t="s">
        <v>24</v>
      </c>
      <c r="K17">
        <f>SUM(K12:K16)</f>
        <v>91</v>
      </c>
      <c r="L17" s="8">
        <f>SUM(L12:L16)</f>
        <v>1</v>
      </c>
    </row>
    <row r="18" spans="1:12" ht="30">
      <c r="A18" s="5" t="s">
        <v>25</v>
      </c>
      <c r="B18" s="6">
        <v>1</v>
      </c>
      <c r="C18" s="6">
        <v>1</v>
      </c>
      <c r="D18" s="6">
        <v>0</v>
      </c>
      <c r="E18" s="6">
        <v>0</v>
      </c>
      <c r="F18" s="6">
        <v>0</v>
      </c>
      <c r="G18" s="6">
        <v>2</v>
      </c>
    </row>
    <row r="19" spans="1:12" ht="16">
      <c r="A19" s="9" t="s">
        <v>8</v>
      </c>
      <c r="B19" s="10">
        <v>52</v>
      </c>
      <c r="C19" s="10">
        <v>21</v>
      </c>
      <c r="D19" s="10">
        <v>11</v>
      </c>
      <c r="E19" s="10">
        <v>4</v>
      </c>
      <c r="F19" s="10">
        <v>3</v>
      </c>
      <c r="G19" s="10">
        <v>91</v>
      </c>
    </row>
  </sheetData>
  <mergeCells count="2">
    <mergeCell ref="A1:H1"/>
    <mergeCell ref="A2:H3"/>
  </mergeCells>
  <pageMargins left="0.7" right="0.7" top="0.75" bottom="0.75" header="0.3" footer="0.3"/>
  <drawing r:id="rId1"/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Proceso x Tipo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Arcila</dc:creator>
  <cp:lastModifiedBy>Marcela Arcila</cp:lastModifiedBy>
  <dcterms:created xsi:type="dcterms:W3CDTF">2026-06-09T21:03:29Z</dcterms:created>
  <dcterms:modified xsi:type="dcterms:W3CDTF">2026-06-09T21:04:00Z</dcterms:modified>
</cp:coreProperties>
</file>